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<sst xmlns="http://schemas.openxmlformats.org/spreadsheetml/2006/main" count="104" uniqueCount="53">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</sst>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0.43201841128316038</c:v>
                </c:pt>
                <c:pt idx="2">
                  <c:v>0.64941514132476941</c:v>
                </c:pt>
                <c:pt idx="3">
                  <c:v>0.89645688000841606</c:v>
                </c:pt>
                <c:pt idx="4">
                  <c:v>1.0940902709553335</c:v>
                </c:pt>
                <c:pt idx="5">
                  <c:v>1.489357052849168</c:v>
                </c:pt>
                <c:pt idx="6">
                  <c:v>1.5387654005858973</c:v>
                </c:pt>
                <c:pt idx="7">
                  <c:v>1.6375820960593559</c:v>
                </c:pt>
                <c:pt idx="8">
                  <c:v>1.6672271047013936</c:v>
                </c:pt>
                <c:pt idx="9">
                  <c:v>1.6178187569646645</c:v>
                </c:pt>
                <c:pt idx="10">
                  <c:v>1.489357052849168</c:v>
                </c:pt>
                <c:pt idx="11">
                  <c:v>1.3905403573757091</c:v>
                </c:pt>
                <c:pt idx="12">
                  <c:v>1.3114870009969424</c:v>
                </c:pt>
                <c:pt idx="13">
                  <c:v>1.2423153141655214</c:v>
                </c:pt>
                <c:pt idx="14">
                  <c:v>1.2027886359761379</c:v>
                </c:pt>
                <c:pt idx="15">
                  <c:v>1.1830252968814461</c:v>
                </c:pt>
                <c:pt idx="16">
                  <c:v>1.1632619577867545</c:v>
                </c:pt>
                <c:pt idx="17">
                  <c:v>1.1533802882394086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0.99527357548187478</c:v>
                </c:pt>
                <c:pt idx="3">
                  <c:v>1.1929069664287919</c:v>
                </c:pt>
                <c:pt idx="4">
                  <c:v>1.5881737483226268</c:v>
                </c:pt>
                <c:pt idx="5">
                  <c:v>1.7067537828907768</c:v>
                </c:pt>
                <c:pt idx="6">
                  <c:v>1.8549788261009652</c:v>
                </c:pt>
                <c:pt idx="7">
                  <c:v>1.8945055042903485</c:v>
                </c:pt>
                <c:pt idx="8">
                  <c:v>1.5881737483226268</c:v>
                </c:pt>
                <c:pt idx="9">
                  <c:v>1.4992387223965138</c:v>
                </c:pt>
                <c:pt idx="10">
                  <c:v>1.4399487051124387</c:v>
                </c:pt>
                <c:pt idx="11">
                  <c:v>1.3905403573757091</c:v>
                </c:pt>
                <c:pt idx="12">
                  <c:v>1.3114870009969424</c:v>
                </c:pt>
                <c:pt idx="13">
                  <c:v>1.2423153141655214</c:v>
                </c:pt>
                <c:pt idx="14">
                  <c:v>1.1929069664287919</c:v>
                </c:pt>
                <c:pt idx="15">
                  <c:v>1.1434986186920624</c:v>
                </c:pt>
                <c:pt idx="16">
                  <c:v>1.1039719405026793</c:v>
                </c:pt>
                <c:pt idx="17">
                  <c:v>1.0842086014079872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0.89645688000841606</c:v>
                </c:pt>
                <c:pt idx="2">
                  <c:v>1.0940902709553335</c:v>
                </c:pt>
                <c:pt idx="3">
                  <c:v>1.2917236619022507</c:v>
                </c:pt>
                <c:pt idx="4">
                  <c:v>1.5881737483226268</c:v>
                </c:pt>
                <c:pt idx="5">
                  <c:v>1.9043871738376943</c:v>
                </c:pt>
                <c:pt idx="6">
                  <c:v>2.1119022343319576</c:v>
                </c:pt>
                <c:pt idx="7">
                  <c:v>2.2304822689001078</c:v>
                </c:pt>
                <c:pt idx="8">
                  <c:v>2.2502456079947999</c:v>
                </c:pt>
                <c:pt idx="9">
                  <c:v>2.2700089470894915</c:v>
                </c:pt>
                <c:pt idx="10">
                  <c:v>2.2798906166368376</c:v>
                </c:pt>
                <c:pt idx="11">
                  <c:v>2.2502456079947999</c:v>
                </c:pt>
                <c:pt idx="12">
                  <c:v>2.2304822689001078</c:v>
                </c:pt>
                <c:pt idx="13">
                  <c:v>2.1810739211633785</c:v>
                </c:pt>
                <c:pt idx="14">
                  <c:v>1.8846238347430027</c:v>
                </c:pt>
                <c:pt idx="15" formatCode="0.0000">
                  <c:v>1.6771087742487394</c:v>
                </c:pt>
                <c:pt idx="16" formatCode="0.0000">
                  <c:v>1.568410409227935</c:v>
                </c:pt>
                <c:pt idx="17" formatCode="0.0000">
                  <c:v>1.5387654005858973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1.4745999999999999</c:v>
                </c:pt>
                <c:pt idx="1">
                  <c:v>1.6672271047013936</c:v>
                </c:pt>
                <c:pt idx="2">
                  <c:v>1.8945055042903485</c:v>
                </c:pt>
                <c:pt idx="3">
                  <c:v>2.2798906166368376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1.6672271047013936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181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6.39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100</v>
      </c>
      <c r="G17" s="34">
        <f t="shared" si="1"/>
        <v>0.86403682256632075</v>
      </c>
      <c r="I17" s="23" t="s">
        <v>11</v>
      </c>
      <c r="J17" s="23">
        <v>66.489999999999995</v>
      </c>
    </row>
    <row r="18" spans="1:18">
      <c r="A18" s="29">
        <f t="shared" ref="A18:A41" si="2">A17+0.5</f>
        <v>1</v>
      </c>
      <c r="B18" s="32">
        <v>55</v>
      </c>
      <c r="C18" s="33">
        <f t="shared" ref="C18:C36" si="3">(0.00299639*B18+0.03211882)/9.81*1000</f>
        <v>20.073422018348623</v>
      </c>
      <c r="D18" s="33">
        <f t="shared" si="0"/>
        <v>0.64941514132476941</v>
      </c>
      <c r="E18" s="29">
        <f t="shared" ref="E18:E25" si="4">E17+0.5</f>
        <v>1</v>
      </c>
      <c r="F18" s="35">
        <v>150</v>
      </c>
      <c r="G18" s="34">
        <f t="shared" si="1"/>
        <v>1.2988302826495388</v>
      </c>
      <c r="I18" s="23" t="s">
        <v>12</v>
      </c>
      <c r="J18" s="37">
        <v>59.5</v>
      </c>
    </row>
    <row r="19" spans="1:18">
      <c r="A19" s="29">
        <f t="shared" si="2"/>
        <v>1.5</v>
      </c>
      <c r="B19" s="32">
        <v>80</v>
      </c>
      <c r="C19" s="33">
        <f t="shared" si="3"/>
        <v>27.709482161060141</v>
      </c>
      <c r="D19" s="33">
        <f t="shared" si="0"/>
        <v>0.89645688000841606</v>
      </c>
      <c r="E19" s="29">
        <f t="shared" si="4"/>
        <v>1.5</v>
      </c>
      <c r="F19" s="35">
        <v>200</v>
      </c>
      <c r="G19" s="34">
        <f t="shared" si="1"/>
        <v>1.7929137600168321</v>
      </c>
      <c r="I19" s="23" t="s">
        <v>13</v>
      </c>
      <c r="J19" s="38">
        <f>J17-J18</f>
        <v>6.9899999999999949</v>
      </c>
    </row>
    <row r="20" spans="1:18">
      <c r="A20" s="29">
        <f t="shared" si="2"/>
        <v>2</v>
      </c>
      <c r="B20" s="32">
        <v>100</v>
      </c>
      <c r="C20" s="33">
        <f t="shared" si="3"/>
        <v>33.818330275229357</v>
      </c>
      <c r="D20" s="33">
        <f t="shared" si="0"/>
        <v>1.0940902709553335</v>
      </c>
      <c r="E20" s="29">
        <f t="shared" si="4"/>
        <v>2</v>
      </c>
      <c r="F20" s="35">
        <v>310</v>
      </c>
      <c r="G20" s="34">
        <f t="shared" si="1"/>
        <v>2.188180541910667</v>
      </c>
      <c r="I20" s="39" t="s">
        <v>14</v>
      </c>
      <c r="J20" s="40">
        <f>J18-J16</f>
        <v>53.11</v>
      </c>
    </row>
    <row r="21" spans="1:18">
      <c r="A21" s="29">
        <f t="shared" si="2"/>
        <v>2.5</v>
      </c>
      <c r="B21" s="32">
        <v>140</v>
      </c>
      <c r="C21" s="33">
        <f t="shared" si="3"/>
        <v>46.036026503567783</v>
      </c>
      <c r="D21" s="33">
        <f t="shared" si="0"/>
        <v>1.489357052849168</v>
      </c>
      <c r="E21" s="29">
        <f t="shared" si="4"/>
        <v>2.5</v>
      </c>
      <c r="F21" s="35">
        <v>410</v>
      </c>
      <c r="G21" s="34">
        <f t="shared" si="1"/>
        <v>2.9787141056983359</v>
      </c>
      <c r="I21" s="39" t="s">
        <v>15</v>
      </c>
      <c r="J21" s="38">
        <f>(J19/J20)*100</f>
        <v>13.161363208435315</v>
      </c>
    </row>
    <row r="22" spans="1:18">
      <c r="A22" s="29">
        <f t="shared" si="2"/>
        <v>3</v>
      </c>
      <c r="B22" s="32">
        <v>145</v>
      </c>
      <c r="C22" s="33">
        <f t="shared" si="3"/>
        <v>47.563238532110084</v>
      </c>
      <c r="D22" s="33">
        <f t="shared" si="0"/>
        <v>1.5387654005858973</v>
      </c>
      <c r="E22" s="29">
        <f t="shared" si="4"/>
        <v>3</v>
      </c>
      <c r="F22" s="35">
        <v>600</v>
      </c>
      <c r="G22" s="34">
        <f t="shared" si="1"/>
        <v>3.0775308011717946</v>
      </c>
      <c r="K22" s="18"/>
      <c r="L22" s="18"/>
    </row>
    <row r="23" spans="1:18">
      <c r="A23" s="29">
        <f t="shared" si="2"/>
        <v>3.5</v>
      </c>
      <c r="B23" s="32">
        <v>155</v>
      </c>
      <c r="C23" s="33">
        <f t="shared" si="3"/>
        <v>50.617662589194694</v>
      </c>
      <c r="D23" s="33">
        <f t="shared" si="0"/>
        <v>1.6375820960593559</v>
      </c>
      <c r="E23" s="29">
        <f t="shared" si="4"/>
        <v>3.5</v>
      </c>
      <c r="F23" s="35">
        <v>690</v>
      </c>
      <c r="G23" s="34">
        <f t="shared" si="1"/>
        <v>3.2751641921187118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158</v>
      </c>
      <c r="C24" s="33">
        <f t="shared" si="3"/>
        <v>51.533989806320072</v>
      </c>
      <c r="D24" s="33">
        <f t="shared" si="0"/>
        <v>1.6672271047013936</v>
      </c>
      <c r="E24" s="29">
        <f t="shared" si="4"/>
        <v>4</v>
      </c>
      <c r="F24" s="35">
        <v>810</v>
      </c>
      <c r="G24" s="34">
        <f t="shared" si="1"/>
        <v>3.3344542094027871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153</v>
      </c>
      <c r="C25" s="33">
        <f t="shared" si="3"/>
        <v>50.006777777777778</v>
      </c>
      <c r="D25" s="33">
        <f t="shared" si="0"/>
        <v>1.6178187569646645</v>
      </c>
      <c r="E25" s="29">
        <f t="shared" si="4"/>
        <v>4.5</v>
      </c>
      <c r="F25" s="35">
        <v>970</v>
      </c>
      <c r="G25" s="34">
        <f t="shared" si="1"/>
        <v>3.235637513929329</v>
      </c>
      <c r="H25" s="2"/>
      <c r="I25" s="39" t="s">
        <v>18</v>
      </c>
      <c r="J25" s="41">
        <v>283.64999999999998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ref="E26:E32" si="5">E25+0.5</f>
        <v>5</v>
      </c>
      <c r="F26" s="35">
        <v>1150</v>
      </c>
      <c r="G26" s="34">
        <f t="shared" si="1"/>
        <v>2.9787141056983359</v>
      </c>
      <c r="I26" s="39" t="s">
        <v>19</v>
      </c>
      <c r="J26" s="41">
        <v>143.21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130</v>
      </c>
      <c r="C27" s="33">
        <f t="shared" si="3"/>
        <v>42.981602446483173</v>
      </c>
      <c r="D27" s="33">
        <f t="shared" si="0"/>
        <v>1.3905403573757091</v>
      </c>
      <c r="E27" s="29">
        <f t="shared" si="5"/>
        <v>5.5</v>
      </c>
      <c r="F27" s="35">
        <v>1320</v>
      </c>
      <c r="G27" s="34">
        <f t="shared" si="1"/>
        <v>2.7810807147514183</v>
      </c>
      <c r="I27" s="39" t="s">
        <v>20</v>
      </c>
      <c r="J27" s="42">
        <f>J25-J26</f>
        <v>140.43999999999997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122</v>
      </c>
      <c r="C28" s="33">
        <f t="shared" si="3"/>
        <v>40.538063200815486</v>
      </c>
      <c r="D28" s="33">
        <f t="shared" si="0"/>
        <v>1.3114870009969424</v>
      </c>
      <c r="E28" s="29">
        <f t="shared" si="5"/>
        <v>6</v>
      </c>
      <c r="F28" s="35">
        <v>1500</v>
      </c>
      <c r="G28" s="34">
        <f t="shared" si="1"/>
        <v>2.6229740019938848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1650</v>
      </c>
      <c r="G29" s="34">
        <f t="shared" si="1"/>
        <v>2.4846306283310429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111</v>
      </c>
      <c r="C30" s="33">
        <f t="shared" si="3"/>
        <v>37.178196738022422</v>
      </c>
      <c r="D30" s="33">
        <f t="shared" si="0"/>
        <v>1.2027886359761379</v>
      </c>
      <c r="E30" s="29">
        <f t="shared" si="5"/>
        <v>7</v>
      </c>
      <c r="F30" s="35">
        <v>1810</v>
      </c>
      <c r="G30" s="34">
        <f t="shared" si="1"/>
        <v>2.4055772719522759</v>
      </c>
      <c r="I30" s="39" t="s">
        <v>21</v>
      </c>
      <c r="J30" s="43">
        <f>J21</f>
        <v>13.161363208435315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109</v>
      </c>
      <c r="C31" s="33">
        <f t="shared" si="3"/>
        <v>36.567311926605498</v>
      </c>
      <c r="D31" s="33">
        <f t="shared" si="0"/>
        <v>1.1830252968814461</v>
      </c>
      <c r="E31" s="29">
        <f t="shared" si="5"/>
        <v>7.5</v>
      </c>
      <c r="F31" s="35">
        <v>1990</v>
      </c>
      <c r="G31" s="34">
        <f t="shared" si="1"/>
        <v>2.3660505937628922</v>
      </c>
      <c r="I31" s="44" t="s">
        <v>37</v>
      </c>
      <c r="J31" s="43">
        <f>J27/J29</f>
        <v>2.2831725759174386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107</v>
      </c>
      <c r="C32" s="33">
        <f t="shared" si="3"/>
        <v>35.956427115188582</v>
      </c>
      <c r="D32" s="33">
        <f t="shared" si="0"/>
        <v>1.1632619577867545</v>
      </c>
      <c r="E32" s="29">
        <f t="shared" si="5"/>
        <v>8</v>
      </c>
      <c r="F32" s="35">
        <v>2140</v>
      </c>
      <c r="G32" s="34">
        <f t="shared" si="1"/>
        <v>2.3265239155735089</v>
      </c>
      <c r="I32" s="44" t="s">
        <v>38</v>
      </c>
      <c r="J32" s="43">
        <f>J31/(1+J30/100)</f>
        <v>2.0176255492009183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106</v>
      </c>
      <c r="C33" s="33">
        <f t="shared" si="3"/>
        <v>35.65098470948012</v>
      </c>
      <c r="D33" s="33">
        <f t="shared" si="0"/>
        <v>1.1533802882394086</v>
      </c>
      <c r="E33" s="29">
        <f>E32+0.5</f>
        <v>8.5</v>
      </c>
      <c r="F33" s="35">
        <v>2290</v>
      </c>
      <c r="G33" s="34">
        <f t="shared" si="1"/>
        <v>2.3067605764788173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1.8945055042903485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9.68</v>
      </c>
      <c r="L16" s="31"/>
      <c r="M16" s="54"/>
      <c r="N16" s="56"/>
    </row>
    <row r="17" spans="1:20">
      <c r="A17" s="29">
        <f>A16+0.5</f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-22</v>
      </c>
      <c r="G17" s="34">
        <f t="shared" si="1"/>
        <v>0.50119009811458137</v>
      </c>
      <c r="I17" s="23" t="s">
        <v>11</v>
      </c>
      <c r="J17" s="37">
        <v>59.48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90</v>
      </c>
      <c r="C18" s="33">
        <f t="shared" ref="C18:C34" si="3">(0.00299639*B18+0.03211882)/9.81*1000</f>
        <v>30.763906218144751</v>
      </c>
      <c r="D18" s="33">
        <f t="shared" si="0"/>
        <v>0.99527357548187478</v>
      </c>
      <c r="E18" s="29">
        <f t="shared" ref="E18:E24" si="4">E17+0.5</f>
        <v>1</v>
      </c>
      <c r="F18" s="35">
        <v>-32</v>
      </c>
      <c r="G18" s="34">
        <f t="shared" si="1"/>
        <v>0.99527357548187478</v>
      </c>
      <c r="I18" s="23" t="s">
        <v>12</v>
      </c>
      <c r="J18" s="37">
        <v>53.69</v>
      </c>
      <c r="L18" s="31"/>
      <c r="M18" s="54"/>
      <c r="N18" s="56"/>
    </row>
    <row r="19" spans="1:20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-20</v>
      </c>
      <c r="G19" s="34">
        <f t="shared" si="1"/>
        <v>1.1929069664287919</v>
      </c>
      <c r="I19" s="23" t="s">
        <v>13</v>
      </c>
      <c r="J19" s="43">
        <f>J17-J18</f>
        <v>5.7899999999999991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14</v>
      </c>
      <c r="G20" s="34">
        <f t="shared" si="1"/>
        <v>1.5881737483226268</v>
      </c>
      <c r="I20" s="39" t="s">
        <v>14</v>
      </c>
      <c r="J20" s="36">
        <f>J18-J16</f>
        <v>44.01</v>
      </c>
      <c r="L20" s="31"/>
      <c r="M20" s="58"/>
      <c r="N20" s="59"/>
    </row>
    <row r="21" spans="1:20">
      <c r="A21" s="29">
        <f t="shared" si="2"/>
        <v>2.5</v>
      </c>
      <c r="B21" s="32">
        <v>162</v>
      </c>
      <c r="C21" s="33">
        <f t="shared" si="3"/>
        <v>52.755759429153912</v>
      </c>
      <c r="D21" s="33">
        <f t="shared" si="0"/>
        <v>1.7067537828907768</v>
      </c>
      <c r="E21" s="29">
        <f t="shared" si="4"/>
        <v>2.5</v>
      </c>
      <c r="F21" s="35">
        <v>80</v>
      </c>
      <c r="G21" s="34">
        <f t="shared" si="1"/>
        <v>1.7067537828907768</v>
      </c>
      <c r="I21" s="39" t="s">
        <v>15</v>
      </c>
      <c r="J21" s="43">
        <f>(J19/J20)*100</f>
        <v>13.156100886162234</v>
      </c>
      <c r="L21" s="31"/>
      <c r="M21" s="58"/>
      <c r="N21" s="57"/>
    </row>
    <row r="22" spans="1:20">
      <c r="A22" s="29">
        <f t="shared" si="2"/>
        <v>3</v>
      </c>
      <c r="B22" s="32">
        <v>177</v>
      </c>
      <c r="C22" s="33">
        <f t="shared" si="3"/>
        <v>57.337395514780837</v>
      </c>
      <c r="D22" s="33">
        <f t="shared" si="0"/>
        <v>1.8549788261009652</v>
      </c>
      <c r="E22" s="29">
        <f t="shared" si="4"/>
        <v>3</v>
      </c>
      <c r="F22" s="35">
        <v>110</v>
      </c>
      <c r="G22" s="34">
        <f t="shared" si="1"/>
        <v>1.8549788261009652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181</v>
      </c>
      <c r="C23" s="33">
        <f t="shared" si="3"/>
        <v>58.55916513761467</v>
      </c>
      <c r="D23" s="33">
        <f t="shared" si="0"/>
        <v>1.8945055042903485</v>
      </c>
      <c r="E23" s="29">
        <f t="shared" si="4"/>
        <v>3.5</v>
      </c>
      <c r="F23" s="35">
        <v>150</v>
      </c>
      <c r="G23" s="34">
        <f t="shared" si="1"/>
        <v>1.8945055042903485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210</v>
      </c>
      <c r="G24" s="34">
        <f t="shared" si="1"/>
        <v>1.5881737483226268</v>
      </c>
      <c r="H24" s="2"/>
      <c r="I24" s="39" t="s">
        <v>18</v>
      </c>
      <c r="J24" s="41">
        <v>281.49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141</v>
      </c>
      <c r="C25" s="33">
        <f t="shared" si="3"/>
        <v>46.341468909276244</v>
      </c>
      <c r="D25" s="33">
        <f t="shared" si="0"/>
        <v>1.4992387223965138</v>
      </c>
      <c r="E25" s="29">
        <f t="shared" ref="E25:E42" si="5">E24+0.5</f>
        <v>4.5</v>
      </c>
      <c r="F25" s="35">
        <v>270</v>
      </c>
      <c r="G25" s="34">
        <f t="shared" si="1"/>
        <v>1.4992387223965138</v>
      </c>
      <c r="H25" s="2"/>
      <c r="I25" s="39" t="s">
        <v>19</v>
      </c>
      <c r="J25" s="41">
        <v>146.58000000000001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135</v>
      </c>
      <c r="C26" s="33">
        <f t="shared" si="3"/>
        <v>44.508814475025481</v>
      </c>
      <c r="D26" s="33">
        <f t="shared" si="0"/>
        <v>1.4399487051124387</v>
      </c>
      <c r="E26" s="29">
        <f t="shared" si="5"/>
        <v>5</v>
      </c>
      <c r="F26" s="35">
        <v>320</v>
      </c>
      <c r="G26" s="34">
        <f t="shared" si="1"/>
        <v>1.4399487051124387</v>
      </c>
      <c r="I26" s="39" t="s">
        <v>20</v>
      </c>
      <c r="J26" s="45">
        <f>J24-J25</f>
        <v>134.91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130</v>
      </c>
      <c r="C27" s="33">
        <f t="shared" si="3"/>
        <v>42.981602446483173</v>
      </c>
      <c r="D27" s="33">
        <f t="shared" si="0"/>
        <v>1.3905403573757091</v>
      </c>
      <c r="E27" s="29">
        <f t="shared" si="5"/>
        <v>5.5</v>
      </c>
      <c r="F27" s="35">
        <v>360</v>
      </c>
      <c r="G27" s="34">
        <f t="shared" si="1"/>
        <v>1.3905403573757091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122</v>
      </c>
      <c r="C28" s="33">
        <f t="shared" si="3"/>
        <v>40.538063200815486</v>
      </c>
      <c r="D28" s="33">
        <f t="shared" si="0"/>
        <v>1.3114870009969424</v>
      </c>
      <c r="E28" s="29">
        <f t="shared" si="5"/>
        <v>6</v>
      </c>
      <c r="F28" s="35">
        <v>410</v>
      </c>
      <c r="G28" s="34">
        <f t="shared" si="1"/>
        <v>1.3114870009969424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450</v>
      </c>
      <c r="G29" s="34">
        <f t="shared" si="1"/>
        <v>1.2423153141655214</v>
      </c>
      <c r="I29" s="39" t="s">
        <v>21</v>
      </c>
      <c r="J29" s="43">
        <f>J21</f>
        <v>13.156100886162234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500</v>
      </c>
      <c r="G30" s="34">
        <f t="shared" si="1"/>
        <v>1.1929069664287919</v>
      </c>
      <c r="I30" s="44" t="s">
        <v>37</v>
      </c>
      <c r="J30" s="43">
        <f>J26/J28</f>
        <v>2.2614543644175047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105</v>
      </c>
      <c r="C31" s="33">
        <f t="shared" si="3"/>
        <v>35.345542303771651</v>
      </c>
      <c r="D31" s="33">
        <f t="shared" si="0"/>
        <v>1.1434986186920624</v>
      </c>
      <c r="E31" s="29">
        <f t="shared" si="5"/>
        <v>7.5</v>
      </c>
      <c r="F31" s="35">
        <v>550</v>
      </c>
      <c r="G31" s="34">
        <f t="shared" si="1"/>
        <v>1.1434986186920624</v>
      </c>
      <c r="I31" s="44" t="s">
        <v>38</v>
      </c>
      <c r="J31" s="43">
        <f>J30/(1+J29/100)</f>
        <v>1.9985262365063128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101</v>
      </c>
      <c r="C32" s="33">
        <f t="shared" si="3"/>
        <v>34.123772680937819</v>
      </c>
      <c r="D32" s="33">
        <f t="shared" si="0"/>
        <v>1.1039719405026793</v>
      </c>
      <c r="E32" s="29">
        <f t="shared" si="5"/>
        <v>8</v>
      </c>
      <c r="F32" s="35">
        <v>590</v>
      </c>
      <c r="G32" s="34">
        <f t="shared" si="1"/>
        <v>1.1039719405026793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99</v>
      </c>
      <c r="C33" s="33">
        <f t="shared" si="3"/>
        <v>33.512887869520888</v>
      </c>
      <c r="D33" s="33">
        <f t="shared" si="0"/>
        <v>1.0842086014079872</v>
      </c>
      <c r="E33" s="29">
        <f t="shared" si="5"/>
        <v>8.5</v>
      </c>
      <c r="F33" s="35">
        <v>650</v>
      </c>
      <c r="G33" s="34">
        <f t="shared" si="1"/>
        <v>1.0842086014079872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2.2798906166368376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6.84</v>
      </c>
      <c r="M15" s="54"/>
      <c r="N15" s="56"/>
    </row>
    <row r="16" spans="1:14">
      <c r="A16" s="29">
        <f>A15+0.5</f>
        <v>0.5</v>
      </c>
      <c r="B16" s="35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-24</v>
      </c>
      <c r="G16" s="34">
        <f t="shared" si="1"/>
        <v>0.44822844000420803</v>
      </c>
      <c r="I16" s="23" t="s">
        <v>11</v>
      </c>
      <c r="J16" s="23">
        <v>69.69</v>
      </c>
      <c r="M16" s="54"/>
      <c r="N16" s="54"/>
    </row>
    <row r="17" spans="1:20">
      <c r="A17" s="29">
        <f t="shared" ref="A17:A40" si="2">A16+0.5</f>
        <v>1</v>
      </c>
      <c r="B17" s="35">
        <v>100</v>
      </c>
      <c r="C17" s="33">
        <f t="shared" ref="C17:C36" si="3">(0.00299639*B17+0.03211882)/9.81*1000</f>
        <v>33.818330275229357</v>
      </c>
      <c r="D17" s="33">
        <f t="shared" si="0"/>
        <v>1.0940902709553335</v>
      </c>
      <c r="E17" s="29">
        <f>E16+0.5</f>
        <v>1</v>
      </c>
      <c r="F17" s="35">
        <v>-66</v>
      </c>
      <c r="G17" s="34">
        <f t="shared" si="1"/>
        <v>0.54704513547766676</v>
      </c>
      <c r="I17" s="23" t="s">
        <v>12</v>
      </c>
      <c r="J17" s="23">
        <v>62.36</v>
      </c>
      <c r="M17" s="54"/>
      <c r="N17" s="56"/>
    </row>
    <row r="18" spans="1:20">
      <c r="A18" s="29">
        <f t="shared" si="2"/>
        <v>1.5</v>
      </c>
      <c r="B18" s="35">
        <v>120</v>
      </c>
      <c r="C18" s="33">
        <f t="shared" si="3"/>
        <v>39.92717838939857</v>
      </c>
      <c r="D18" s="33">
        <f t="shared" si="0"/>
        <v>1.2917236619022507</v>
      </c>
      <c r="E18" s="29">
        <f>E17+0.5</f>
        <v>1.5</v>
      </c>
      <c r="F18" s="35">
        <v>-80</v>
      </c>
      <c r="G18" s="34">
        <f t="shared" si="1"/>
        <v>0.64586183095112537</v>
      </c>
      <c r="I18" s="23" t="s">
        <v>13</v>
      </c>
      <c r="J18" s="38">
        <f>J16-J17</f>
        <v>7.3299999999999983</v>
      </c>
      <c r="M18" s="54"/>
      <c r="N18" s="57"/>
    </row>
    <row r="19" spans="1:20">
      <c r="A19" s="29">
        <f t="shared" si="2"/>
        <v>2</v>
      </c>
      <c r="B19" s="35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ref="E19:E41" si="4">E18+0.5</f>
        <v>2</v>
      </c>
      <c r="F19" s="35">
        <v>-90</v>
      </c>
      <c r="G19" s="34">
        <f t="shared" si="1"/>
        <v>0.79408687416131341</v>
      </c>
      <c r="I19" s="39" t="s">
        <v>14</v>
      </c>
      <c r="J19" s="40">
        <f>J17-J15</f>
        <v>55.519999999999996</v>
      </c>
      <c r="M19" s="58"/>
      <c r="N19" s="59"/>
    </row>
    <row r="20" spans="1:20">
      <c r="A20" s="29">
        <f t="shared" si="2"/>
        <v>2.5</v>
      </c>
      <c r="B20" s="35">
        <v>182</v>
      </c>
      <c r="C20" s="33">
        <f t="shared" si="3"/>
        <v>58.864607543323132</v>
      </c>
      <c r="D20" s="33">
        <f t="shared" si="0"/>
        <v>1.9043871738376943</v>
      </c>
      <c r="E20" s="29">
        <f t="shared" si="4"/>
        <v>2.5</v>
      </c>
      <c r="F20" s="35">
        <v>-50</v>
      </c>
      <c r="G20" s="34">
        <f t="shared" si="1"/>
        <v>0.95219358691884715</v>
      </c>
      <c r="I20" s="39" t="s">
        <v>15</v>
      </c>
      <c r="J20" s="38">
        <f>(J18/J19)*100</f>
        <v>13.20244956772334</v>
      </c>
      <c r="M20" s="58"/>
      <c r="N20" s="57"/>
    </row>
    <row r="21" spans="1:20">
      <c r="A21" s="29">
        <f t="shared" si="2"/>
        <v>3</v>
      </c>
      <c r="B21" s="35">
        <v>203</v>
      </c>
      <c r="C21" s="33">
        <f t="shared" si="3"/>
        <v>65.278898063200813</v>
      </c>
      <c r="D21" s="33">
        <f t="shared" si="0"/>
        <v>2.1119022343319576</v>
      </c>
      <c r="E21" s="29">
        <f t="shared" si="4"/>
        <v>3</v>
      </c>
      <c r="F21" s="35">
        <v>-20</v>
      </c>
      <c r="G21" s="34">
        <f t="shared" si="1"/>
        <v>1.0559511171659788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215</v>
      </c>
      <c r="C22" s="33">
        <f t="shared" si="3"/>
        <v>68.94420693170234</v>
      </c>
      <c r="D22" s="33">
        <f t="shared" si="0"/>
        <v>2.2304822689001078</v>
      </c>
      <c r="E22" s="29">
        <f t="shared" si="4"/>
        <v>3.5</v>
      </c>
      <c r="F22" s="35">
        <v>12</v>
      </c>
      <c r="G22" s="34">
        <f t="shared" si="1"/>
        <v>1.1152411344500539</v>
      </c>
    </row>
    <row r="23" spans="1:20">
      <c r="A23" s="29">
        <f t="shared" si="2"/>
        <v>4</v>
      </c>
      <c r="B23" s="35">
        <v>217</v>
      </c>
      <c r="C23" s="33">
        <f t="shared" si="3"/>
        <v>69.555091743119263</v>
      </c>
      <c r="D23" s="33">
        <f t="shared" si="0"/>
        <v>2.2502456079947999</v>
      </c>
      <c r="E23" s="29">
        <f t="shared" si="4"/>
        <v>4</v>
      </c>
      <c r="F23" s="35">
        <v>80</v>
      </c>
      <c r="G23" s="34">
        <f t="shared" si="1"/>
        <v>1.1251228039973999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219</v>
      </c>
      <c r="C24" s="33">
        <f t="shared" si="3"/>
        <v>70.165976554536186</v>
      </c>
      <c r="D24" s="33">
        <f t="shared" si="0"/>
        <v>2.2700089470894915</v>
      </c>
      <c r="E24" s="29">
        <f t="shared" si="4"/>
        <v>4.5</v>
      </c>
      <c r="F24" s="35">
        <v>120</v>
      </c>
      <c r="G24" s="34">
        <f t="shared" si="1"/>
        <v>1.1350044735447458</v>
      </c>
      <c r="H24" s="2"/>
      <c r="I24" s="39" t="s">
        <v>18</v>
      </c>
      <c r="J24" s="46">
        <v>271.49</v>
      </c>
      <c r="O24" s="1"/>
      <c r="P24" s="1"/>
      <c r="Q24" s="1"/>
      <c r="R24" s="1"/>
    </row>
    <row r="25" spans="1:20">
      <c r="A25" s="29">
        <f t="shared" si="2"/>
        <v>5</v>
      </c>
      <c r="B25" s="35">
        <v>220</v>
      </c>
      <c r="C25" s="33">
        <f t="shared" si="3"/>
        <v>70.471418960244648</v>
      </c>
      <c r="D25" s="33">
        <f t="shared" si="0"/>
        <v>2.2798906166368376</v>
      </c>
      <c r="E25" s="29">
        <f t="shared" si="4"/>
        <v>5</v>
      </c>
      <c r="F25" s="35">
        <v>140</v>
      </c>
      <c r="G25" s="34">
        <f t="shared" si="1"/>
        <v>1.1399453083184188</v>
      </c>
      <c r="H25" s="2"/>
      <c r="I25" s="39" t="s">
        <v>19</v>
      </c>
      <c r="J25" s="46">
        <v>135.41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217</v>
      </c>
      <c r="C26" s="33">
        <f t="shared" si="3"/>
        <v>69.555091743119263</v>
      </c>
      <c r="D26" s="33">
        <f t="shared" si="0"/>
        <v>2.2502456079947999</v>
      </c>
      <c r="E26" s="29">
        <f t="shared" si="4"/>
        <v>5.5</v>
      </c>
      <c r="F26" s="35">
        <v>170</v>
      </c>
      <c r="G26" s="34">
        <f t="shared" si="1"/>
        <v>1.1251228039973999</v>
      </c>
      <c r="H26" s="2"/>
      <c r="I26" s="39" t="s">
        <v>20</v>
      </c>
      <c r="J26" s="42">
        <f>J24-J25</f>
        <v>136.08000000000001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215</v>
      </c>
      <c r="C27" s="33">
        <f t="shared" si="3"/>
        <v>68.94420693170234</v>
      </c>
      <c r="D27" s="33">
        <f t="shared" si="0"/>
        <v>2.2304822689001078</v>
      </c>
      <c r="E27" s="29">
        <f t="shared" si="4"/>
        <v>6</v>
      </c>
      <c r="F27" s="35">
        <v>190</v>
      </c>
      <c r="G27" s="34">
        <f t="shared" si="1"/>
        <v>1.1152411344500539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210</v>
      </c>
      <c r="C28" s="33">
        <f t="shared" si="3"/>
        <v>67.416994903160031</v>
      </c>
      <c r="D28" s="33">
        <f t="shared" si="0"/>
        <v>2.1810739211633785</v>
      </c>
      <c r="E28" s="29">
        <f t="shared" si="4"/>
        <v>6.5</v>
      </c>
      <c r="F28" s="35">
        <v>210</v>
      </c>
      <c r="G28" s="34">
        <f t="shared" si="1"/>
        <v>1.0905369605816893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180</v>
      </c>
      <c r="C29" s="33">
        <f t="shared" si="3"/>
        <v>58.253722731906215</v>
      </c>
      <c r="D29" s="33">
        <f t="shared" si="0"/>
        <v>1.8846238347430027</v>
      </c>
      <c r="E29" s="29">
        <f t="shared" si="4"/>
        <v>7</v>
      </c>
      <c r="F29" s="35">
        <v>260</v>
      </c>
      <c r="G29" s="34">
        <f t="shared" si="1"/>
        <v>0.94231191737150133</v>
      </c>
      <c r="I29" s="39" t="s">
        <v>21</v>
      </c>
      <c r="J29" s="38">
        <f>J20</f>
        <v>13.20244956772334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159</v>
      </c>
      <c r="C30" s="33">
        <f t="shared" si="3"/>
        <v>51.839432212028534</v>
      </c>
      <c r="D30" s="34">
        <f t="shared" si="0"/>
        <v>1.6771087742487394</v>
      </c>
      <c r="E30" s="29">
        <f t="shared" si="4"/>
        <v>7.5</v>
      </c>
      <c r="F30" s="35">
        <v>300</v>
      </c>
      <c r="G30" s="34">
        <f t="shared" si="1"/>
        <v>0.83855438712436969</v>
      </c>
      <c r="I30" s="39" t="s">
        <v>25</v>
      </c>
      <c r="J30" s="38">
        <f>J26/J28</f>
        <v>2.2929472662568751</v>
      </c>
      <c r="K30" s="5"/>
      <c r="R30" s="1"/>
      <c r="S30" s="1"/>
      <c r="T30" s="1"/>
    </row>
    <row r="31" spans="1:20">
      <c r="A31" s="29">
        <f t="shared" si="2"/>
        <v>8</v>
      </c>
      <c r="B31" s="35">
        <v>148</v>
      </c>
      <c r="C31" s="33">
        <f t="shared" si="3"/>
        <v>48.479565749235469</v>
      </c>
      <c r="D31" s="34">
        <f t="shared" si="0"/>
        <v>1.568410409227935</v>
      </c>
      <c r="E31" s="29">
        <f t="shared" si="4"/>
        <v>8</v>
      </c>
      <c r="F31" s="35">
        <v>350</v>
      </c>
      <c r="G31" s="34">
        <f t="shared" si="1"/>
        <v>0.78420520461396748</v>
      </c>
      <c r="I31" s="39" t="s">
        <v>26</v>
      </c>
      <c r="J31" s="38">
        <f>J30/(1+J29/100)</f>
        <v>2.0255279589909581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145</v>
      </c>
      <c r="C32" s="33">
        <f t="shared" si="3"/>
        <v>47.563238532110084</v>
      </c>
      <c r="D32" s="34">
        <f t="shared" si="0"/>
        <v>1.5387654005858973</v>
      </c>
      <c r="E32" s="29">
        <f t="shared" si="4"/>
        <v>8.5</v>
      </c>
      <c r="F32" s="35">
        <v>390</v>
      </c>
      <c r="G32" s="34">
        <f t="shared" si="1"/>
        <v>0.76938270029294864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13.161363208435315</v>
      </c>
      <c r="C11" s="32">
        <f>Punto1!B12</f>
        <v>30.91</v>
      </c>
      <c r="D11" s="60">
        <f>Punto1!J31</f>
        <v>2.2831725759174386</v>
      </c>
      <c r="E11" s="60">
        <f>Punto1!J32</f>
        <v>2.0176255492009183</v>
      </c>
      <c r="F11" s="60">
        <f>Punto1!F11</f>
        <v>0.5</v>
      </c>
      <c r="G11" s="33">
        <f>Punto1!F12</f>
        <v>1.6672271047013936</v>
      </c>
      <c r="I11" s="4"/>
    </row>
    <row r="12" spans="1:11">
      <c r="A12" s="32">
        <v>2</v>
      </c>
      <c r="B12" s="60">
        <f>Punto2!J29</f>
        <v>13.156100886162234</v>
      </c>
      <c r="C12" s="32">
        <f>Punto2!B12</f>
        <v>30.91</v>
      </c>
      <c r="D12" s="60">
        <f>Punto2!J30</f>
        <v>2.2614543644175047</v>
      </c>
      <c r="E12" s="60">
        <f>Punto2!J31</f>
        <v>1.9985262365063128</v>
      </c>
      <c r="F12" s="29">
        <f>Punto2!F11</f>
        <v>1</v>
      </c>
      <c r="G12" s="33">
        <f>Punto2!F12</f>
        <v>1.8945055042903485</v>
      </c>
      <c r="I12" s="4"/>
    </row>
    <row r="13" spans="1:11">
      <c r="A13" s="32">
        <v>3</v>
      </c>
      <c r="B13" s="60">
        <f>Punto3!J29</f>
        <v>13.20244956772334</v>
      </c>
      <c r="C13" s="32">
        <f>Punto3!B11</f>
        <v>30.91</v>
      </c>
      <c r="D13" s="60">
        <f>Punto3!J30</f>
        <v>2.2929472662568751</v>
      </c>
      <c r="E13" s="60">
        <f>Punto3!J31</f>
        <v>2.0255279589909581</v>
      </c>
      <c r="F13" s="29">
        <f>Punto3!F10</f>
        <v>2</v>
      </c>
      <c r="G13" s="33">
        <f>Punto3!F11</f>
        <v>2.2798906166368376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ATAN(0.4051)*180/PI()</f>
        <v>22.052869504405347</v>
      </c>
      <c r="J16" s="62" t="s">
        <v>2</v>
      </c>
    </row>
    <row r="17" spans="1:12" ht="14.25">
      <c r="H17" s="65" t="s">
        <v>4</v>
      </c>
      <c r="I17" s="67">
        <f>I19</f>
        <v>1.4745999999999999</v>
      </c>
      <c r="J17" s="63" t="s">
        <v>9</v>
      </c>
    </row>
    <row r="19" spans="1:12">
      <c r="H19" s="9">
        <v>0</v>
      </c>
      <c r="I19" s="11">
        <v>1.4745999999999999</v>
      </c>
    </row>
    <row r="20" spans="1:12">
      <c r="H20" s="9">
        <f t="shared" ref="H20:I22" si="0">F11</f>
        <v>0.5</v>
      </c>
      <c r="I20" s="11">
        <f t="shared" si="0"/>
        <v>1.6672271047013936</v>
      </c>
    </row>
    <row r="21" spans="1:12">
      <c r="H21" s="9">
        <f t="shared" si="0"/>
        <v>1</v>
      </c>
      <c r="I21" s="11">
        <f t="shared" si="0"/>
        <v>1.8945055042903485</v>
      </c>
    </row>
    <row r="22" spans="1:12">
      <c r="H22" s="9">
        <f t="shared" si="0"/>
        <v>2</v>
      </c>
      <c r="I22" s="11">
        <f t="shared" si="0"/>
        <v>2.2798906166368376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2010-09-17T16:21:29Z</dcterms:modified>
</cp:coreProperties>
</file>